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3. 161SET - SCHNEIDER\1.Project Activity &amp; Deliverables\1. Lab installation\2. Installation\1. Equipments\"/>
    </mc:Choice>
  </mc:AlternateContent>
  <bookViews>
    <workbookView xWindow="480" yWindow="15" windowWidth="15300" windowHeight="7590"/>
  </bookViews>
  <sheets>
    <sheet name="Didactic" sheetId="1" r:id="rId1"/>
  </sheets>
  <calcPr calcId="152511"/>
</workbook>
</file>

<file path=xl/calcChain.xml><?xml version="1.0" encoding="utf-8"?>
<calcChain xmlns="http://schemas.openxmlformats.org/spreadsheetml/2006/main">
  <c r="H17" i="1" l="1"/>
  <c r="H15" i="1"/>
  <c r="H16" i="1"/>
  <c r="H5" i="1"/>
  <c r="H6" i="1"/>
  <c r="H7" i="1"/>
  <c r="H8" i="1"/>
  <c r="H9" i="1"/>
  <c r="H10" i="1"/>
  <c r="H11" i="1" l="1"/>
</calcChain>
</file>

<file path=xl/sharedStrings.xml><?xml version="1.0" encoding="utf-8"?>
<sst xmlns="http://schemas.openxmlformats.org/spreadsheetml/2006/main" count="58" uniqueCount="33">
  <si>
    <t>Description</t>
  </si>
  <si>
    <t>Brand</t>
  </si>
  <si>
    <t>Reference</t>
  </si>
  <si>
    <t>UOM</t>
  </si>
  <si>
    <t>Qty</t>
  </si>
  <si>
    <t>Obs</t>
  </si>
  <si>
    <t>Domestic enclosures</t>
  </si>
  <si>
    <t>Schneider Electric</t>
  </si>
  <si>
    <t>Nos</t>
  </si>
  <si>
    <t>Earthing diagram enclosures</t>
  </si>
  <si>
    <t>MD3BPSLT</t>
  </si>
  <si>
    <t>Packs motor starter-Basic</t>
  </si>
  <si>
    <t>MD1AA740</t>
  </si>
  <si>
    <t>Set</t>
  </si>
  <si>
    <t>Solar Powered Water Extraction</t>
  </si>
  <si>
    <t>MD1BPODS</t>
  </si>
  <si>
    <t>Micro Solar Plant Non Connected grid
- Solar Energy conversion case</t>
  </si>
  <si>
    <t>MD3BPSOLI</t>
  </si>
  <si>
    <t>Micro Solar Plant Non Connected grid
- Photovoltaic structure (2 for each for MD3BPSOLI)</t>
  </si>
  <si>
    <t>MD3BPPV</t>
  </si>
  <si>
    <t>Price</t>
  </si>
  <si>
    <t>Delivery</t>
  </si>
  <si>
    <t>MD1AA740T</t>
  </si>
  <si>
    <t>MD1AA740V</t>
  </si>
  <si>
    <t>Packs motor starter-Basic Option Tesys</t>
  </si>
  <si>
    <t>Packs motor starter-Basic Option Driver</t>
  </si>
  <si>
    <t>Priority</t>
  </si>
  <si>
    <t>Order ASAP</t>
  </si>
  <si>
    <t>Didactic Equipment - Schnieder</t>
  </si>
  <si>
    <t>Total</t>
  </si>
  <si>
    <t>MD3BPDOMIN</t>
  </si>
  <si>
    <t>Availability in France</t>
  </si>
  <si>
    <t>Available and booked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</si>
</sst>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&quot;€&quot;_-;\-* #,##0.00\ &quot;€&quot;_-;_-* &quot;-&quot;??\ &quot;€&quot;_-;_-@_-"/>
    <numFmt numFmtId="165" formatCode="_-* #,##0.00\ [$€-40C]_-;\-* #,##0.00\ [$€-40C]_-;_-* &quot;-&quot;??\ [$€-40C]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Fill="1" applyAlignment="1">
      <alignment horizontal="center"/>
    </xf>
    <xf numFmtId="0" fontId="2" fillId="0" borderId="1" xfId="0" applyFont="1" applyBorder="1" applyAlignment="1">
      <alignment horizontal="center"/>
    </xf>
    <xf numFmtId="0" fontId="3" fillId="2" borderId="0" xfId="0" applyFont="1" applyFill="1"/>
    <xf numFmtId="1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5" fontId="1" fillId="0" borderId="0" xfId="0" applyNumberFormat="1" applyFont="1" applyAlignment="1">
      <alignment horizontal="center"/>
    </xf>
    <xf numFmtId="164" fontId="0" fillId="0" borderId="0" xfId="1" applyFont="1" applyAlignment="1">
      <alignment horizontal="center"/>
    </xf>
    <xf numFmtId="164" fontId="0" fillId="0" borderId="0" xfId="0" applyNumberFormat="1" applyFont="1" applyAlignment="1">
      <alignment horizontal="center"/>
    </xf>
    <xf numFmtId="0" fontId="5" fillId="0" borderId="0" xfId="0" applyFont="1"/>
  </cellXfs>
  <cellStyles count="2">
    <cellStyle name="Currency" xfId="1" builtinId="4"/>
    <cellStyle name="Normal" xfId="0" builtinId="0"/>
  </cellStyles>
  <dxfs count="32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-* #,##0.00\ &quot;€&quot;_-;\-* #,##0.00\ &quot;€&quot;_-;_-* &quot;-&quot;??\ &quot;€&quot;_-;_-@_-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_-* #,##0.00\ [$€-40C]_-;\-* #,##0.00\ [$€-40C]_-;_-* &quot;-&quot;??\ [$€-40C]_-;_-@_-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_-* #,##0.00\ [$€-40C]_-;\-* #,##0.00\ [$€-40C]_-;_-* &quot;-&quot;??\ [$€-40C]_-;_-@_-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au13" displayName="Tableau13" ref="A4:J11" totalsRowCount="1" headerRowDxfId="31" dataDxfId="30">
  <autoFilter ref="A4:J10"/>
  <tableColumns count="10">
    <tableColumn id="9" name="Priority" totalsRowLabel="Total" dataDxfId="29" totalsRowDxfId="13"/>
    <tableColumn id="3" name="Brand"/>
    <tableColumn id="1" name="Reference" dataDxfId="28" totalsRowDxfId="12"/>
    <tableColumn id="2" name="Description"/>
    <tableColumn id="6" name="UOM"/>
    <tableColumn id="7" name="Qty" dataDxfId="27" totalsRowDxfId="11"/>
    <tableColumn id="4" name="Price" dataDxfId="26" totalsRowDxfId="10"/>
    <tableColumn id="10" name="Total" totalsRowFunction="sum" dataDxfId="25" totalsRowDxfId="9">
      <calculatedColumnFormula>Tableau13[[#This Row],[Price]]*Tableau13[[#This Row],[Qty]]</calculatedColumnFormula>
    </tableColumn>
    <tableColumn id="5" name="Availability in France" dataDxfId="24" totalsRowDxfId="8"/>
    <tableColumn id="8" name="Obs" dataDxfId="23" totalsRowDxfId="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au133" displayName="Tableau133" ref="A14:J17" totalsRowCount="1" headerRowDxfId="22" dataDxfId="21">
  <autoFilter ref="A14:J16"/>
  <tableColumns count="10">
    <tableColumn id="9" name="Priority" totalsRowLabel="Total" dataDxfId="20" totalsRowDxfId="6"/>
    <tableColumn id="3" name="Brand"/>
    <tableColumn id="1" name="Reference" dataDxfId="19" totalsRowDxfId="5"/>
    <tableColumn id="2" name="Description"/>
    <tableColumn id="6" name="UOM"/>
    <tableColumn id="7" name="Qty" dataDxfId="18" totalsRowDxfId="4"/>
    <tableColumn id="4" name="Price" dataDxfId="17" totalsRowDxfId="3"/>
    <tableColumn id="10" name="Total" totalsRowFunction="sum" dataDxfId="16" totalsRowDxfId="2">
      <calculatedColumnFormula>Tableau133[[#This Row],[Price]]*Tableau133[[#This Row],[Qty]]</calculatedColumnFormula>
    </tableColumn>
    <tableColumn id="5" name="Delivery" dataDxfId="15" totalsRowDxfId="1"/>
    <tableColumn id="8" name="Obs" dataDxfId="14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topLeftCell="C1" workbookViewId="0">
      <selection activeCell="H20" sqref="H20"/>
    </sheetView>
  </sheetViews>
  <sheetFormatPr defaultColWidth="11.42578125" defaultRowHeight="15" x14ac:dyDescent="0.25"/>
  <cols>
    <col min="2" max="2" width="17.140625" customWidth="1"/>
    <col min="3" max="3" width="16.5703125" customWidth="1"/>
    <col min="4" max="4" width="44.7109375" customWidth="1"/>
    <col min="5" max="5" width="7.42578125" bestFit="1" customWidth="1"/>
    <col min="6" max="6" width="6.85546875" style="1" customWidth="1"/>
    <col min="7" max="7" width="12" style="3" customWidth="1"/>
    <col min="8" max="8" width="11.85546875" customWidth="1"/>
    <col min="9" max="9" width="24.5703125" customWidth="1"/>
    <col min="10" max="10" width="29.5703125" customWidth="1"/>
  </cols>
  <sheetData>
    <row r="1" spans="1:12" x14ac:dyDescent="0.25">
      <c r="E1" s="1"/>
      <c r="F1" s="3"/>
      <c r="G1"/>
    </row>
    <row r="2" spans="1:12" x14ac:dyDescent="0.25">
      <c r="D2" s="5" t="s">
        <v>28</v>
      </c>
      <c r="E2" s="1"/>
      <c r="F2" s="3"/>
      <c r="G2"/>
    </row>
    <row r="3" spans="1:12" x14ac:dyDescent="0.25">
      <c r="A3" s="4" t="s">
        <v>27</v>
      </c>
      <c r="E3" s="1"/>
      <c r="F3" s="3"/>
      <c r="G3"/>
    </row>
    <row r="4" spans="1:12" x14ac:dyDescent="0.25">
      <c r="A4" s="1" t="s">
        <v>26</v>
      </c>
      <c r="B4" t="s">
        <v>1</v>
      </c>
      <c r="C4" t="s">
        <v>2</v>
      </c>
      <c r="D4" t="s">
        <v>0</v>
      </c>
      <c r="E4" t="s">
        <v>3</v>
      </c>
      <c r="F4" s="3" t="s">
        <v>4</v>
      </c>
      <c r="G4" s="1" t="s">
        <v>20</v>
      </c>
      <c r="H4" s="1" t="s">
        <v>29</v>
      </c>
      <c r="I4" s="1" t="s">
        <v>31</v>
      </c>
      <c r="J4" s="1" t="s">
        <v>5</v>
      </c>
    </row>
    <row r="5" spans="1:12" x14ac:dyDescent="0.25">
      <c r="A5" s="1">
        <v>1</v>
      </c>
      <c r="B5" t="s">
        <v>7</v>
      </c>
      <c r="C5" t="s">
        <v>30</v>
      </c>
      <c r="D5" t="s">
        <v>6</v>
      </c>
      <c r="E5" t="s">
        <v>8</v>
      </c>
      <c r="F5" s="3">
        <v>3</v>
      </c>
      <c r="G5" s="9"/>
      <c r="H5" s="7">
        <f>Tableau13[[#This Row],[Price]]*Tableau13[[#This Row],[Qty]]</f>
        <v>0</v>
      </c>
      <c r="I5" s="1" t="s">
        <v>32</v>
      </c>
      <c r="J5" s="1"/>
    </row>
    <row r="6" spans="1:12" x14ac:dyDescent="0.25">
      <c r="A6" s="1">
        <v>1</v>
      </c>
      <c r="B6" t="s">
        <v>7</v>
      </c>
      <c r="C6" t="s">
        <v>10</v>
      </c>
      <c r="D6" t="s">
        <v>9</v>
      </c>
      <c r="E6" t="s">
        <v>8</v>
      </c>
      <c r="F6" s="3">
        <v>3</v>
      </c>
      <c r="G6" s="9"/>
      <c r="H6" s="7">
        <f>Tableau13[[#This Row],[Price]]*Tableau13[[#This Row],[Qty]]</f>
        <v>0</v>
      </c>
      <c r="I6" s="6">
        <v>42628</v>
      </c>
      <c r="J6" s="1"/>
    </row>
    <row r="7" spans="1:12" x14ac:dyDescent="0.25">
      <c r="A7" s="1">
        <v>1</v>
      </c>
      <c r="B7" t="s">
        <v>7</v>
      </c>
      <c r="C7" t="s">
        <v>12</v>
      </c>
      <c r="D7" t="s">
        <v>11</v>
      </c>
      <c r="E7" t="s">
        <v>13</v>
      </c>
      <c r="F7" s="3">
        <v>12</v>
      </c>
      <c r="G7" s="9"/>
      <c r="H7" s="7">
        <f>Tableau13[[#This Row],[Price]]*Tableau13[[#This Row],[Qty]]</f>
        <v>0</v>
      </c>
      <c r="I7" s="6">
        <v>42620</v>
      </c>
      <c r="J7" s="1"/>
    </row>
    <row r="8" spans="1:12" x14ac:dyDescent="0.25">
      <c r="A8" s="1">
        <v>1</v>
      </c>
      <c r="B8" t="s">
        <v>7</v>
      </c>
      <c r="C8" t="s">
        <v>15</v>
      </c>
      <c r="D8" t="s">
        <v>14</v>
      </c>
      <c r="E8" t="s">
        <v>8</v>
      </c>
      <c r="F8" s="3">
        <v>2</v>
      </c>
      <c r="G8" s="9"/>
      <c r="H8" s="7">
        <f>Tableau13[[#This Row],[Price]]*Tableau13[[#This Row],[Qty]]</f>
        <v>0</v>
      </c>
      <c r="I8" s="6">
        <v>42620</v>
      </c>
      <c r="J8" s="1"/>
    </row>
    <row r="9" spans="1:12" ht="30" x14ac:dyDescent="0.25">
      <c r="A9" s="1">
        <v>1</v>
      </c>
      <c r="B9" t="s">
        <v>7</v>
      </c>
      <c r="C9" t="s">
        <v>17</v>
      </c>
      <c r="D9" s="2" t="s">
        <v>16</v>
      </c>
      <c r="E9" t="s">
        <v>8</v>
      </c>
      <c r="F9" s="3">
        <v>2</v>
      </c>
      <c r="G9" s="9"/>
      <c r="H9" s="7">
        <f>Tableau13[[#This Row],[Price]]*Tableau13[[#This Row],[Qty]]</f>
        <v>0</v>
      </c>
      <c r="I9" s="6">
        <v>42641</v>
      </c>
      <c r="J9" s="1"/>
    </row>
    <row r="10" spans="1:12" ht="45" x14ac:dyDescent="0.25">
      <c r="A10" s="1">
        <v>1</v>
      </c>
      <c r="B10" t="s">
        <v>7</v>
      </c>
      <c r="C10" t="s">
        <v>19</v>
      </c>
      <c r="D10" s="2" t="s">
        <v>18</v>
      </c>
      <c r="E10" t="s">
        <v>8</v>
      </c>
      <c r="F10" s="3">
        <v>4</v>
      </c>
      <c r="G10" s="9"/>
      <c r="H10" s="8">
        <f>Tableau13[[#This Row],[Price]]*Tableau13[[#This Row],[Qty]]</f>
        <v>0</v>
      </c>
      <c r="I10" s="6">
        <v>42641</v>
      </c>
      <c r="J10" s="1"/>
    </row>
    <row r="11" spans="1:12" x14ac:dyDescent="0.25">
      <c r="A11" s="1" t="s">
        <v>29</v>
      </c>
      <c r="C11" s="1"/>
      <c r="F11" s="3"/>
      <c r="G11" s="1"/>
      <c r="H11" s="7">
        <f>SUBTOTAL(109,Tableau13[Total])</f>
        <v>0</v>
      </c>
      <c r="I11" s="1"/>
      <c r="J11" s="1"/>
    </row>
    <row r="13" spans="1:12" x14ac:dyDescent="0.25">
      <c r="A13" s="4" t="s">
        <v>27</v>
      </c>
    </row>
    <row r="14" spans="1:12" x14ac:dyDescent="0.25">
      <c r="A14" s="1" t="s">
        <v>26</v>
      </c>
      <c r="B14" t="s">
        <v>1</v>
      </c>
      <c r="C14" t="s">
        <v>2</v>
      </c>
      <c r="D14" t="s">
        <v>0</v>
      </c>
      <c r="E14" t="s">
        <v>3</v>
      </c>
      <c r="F14" s="3" t="s">
        <v>4</v>
      </c>
      <c r="G14" s="1" t="s">
        <v>20</v>
      </c>
      <c r="H14" s="1" t="s">
        <v>29</v>
      </c>
      <c r="I14" s="1" t="s">
        <v>21</v>
      </c>
      <c r="J14" s="1" t="s">
        <v>5</v>
      </c>
      <c r="L14" s="11"/>
    </row>
    <row r="15" spans="1:12" x14ac:dyDescent="0.25">
      <c r="A15" s="1">
        <v>2</v>
      </c>
      <c r="B15" t="s">
        <v>7</v>
      </c>
      <c r="C15" t="s">
        <v>22</v>
      </c>
      <c r="D15" t="s">
        <v>24</v>
      </c>
      <c r="E15" t="s">
        <v>13</v>
      </c>
      <c r="F15" s="3">
        <v>4</v>
      </c>
      <c r="G15" s="9"/>
      <c r="H15" s="9">
        <f>Tableau133[[#This Row],[Price]]*Tableau133[[#This Row],[Qty]]</f>
        <v>0</v>
      </c>
      <c r="I15" s="6">
        <v>42620</v>
      </c>
      <c r="J15" s="1"/>
      <c r="L15" s="11"/>
    </row>
    <row r="16" spans="1:12" x14ac:dyDescent="0.25">
      <c r="A16" s="1">
        <v>2</v>
      </c>
      <c r="B16" t="s">
        <v>7</v>
      </c>
      <c r="C16" t="s">
        <v>23</v>
      </c>
      <c r="D16" t="s">
        <v>25</v>
      </c>
      <c r="E16" t="s">
        <v>13</v>
      </c>
      <c r="F16" s="3">
        <v>4</v>
      </c>
      <c r="G16" s="9"/>
      <c r="H16" s="9">
        <f>Tableau133[[#This Row],[Price]]*Tableau133[[#This Row],[Qty]]</f>
        <v>0</v>
      </c>
      <c r="I16" s="6">
        <v>42620</v>
      </c>
      <c r="J16" s="1"/>
    </row>
    <row r="17" spans="1:10" x14ac:dyDescent="0.25">
      <c r="A17" s="1" t="s">
        <v>29</v>
      </c>
      <c r="C17" s="1"/>
      <c r="F17" s="3"/>
      <c r="G17" s="1"/>
      <c r="H17" s="10">
        <f>SUBTOTAL(109,Tableau133[Total])</f>
        <v>0</v>
      </c>
      <c r="I17" s="1"/>
      <c r="J17" s="1"/>
    </row>
  </sheetData>
  <pageMargins left="0.7" right="0.7" top="0.75" bottom="0.75" header="0.3" footer="0.3"/>
  <pageSetup paperSize="9" orientation="portrait" horizontalDpi="1200" verticalDpi="1200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Didactic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</dc:creator>
  <cp:lastModifiedBy>Kim Pham </cp:lastModifiedBy>
  <dcterms:created xsi:type="dcterms:W3CDTF">2016-06-13T08:45:29Z</dcterms:created>
  <dcterms:modified xsi:type="dcterms:W3CDTF">2016-07-11T07:18:31Z</dcterms:modified>
</cp:coreProperties>
</file>